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. A CONTRARRE N. 163 del 260222024\GARA STAMPATI\RDO N\"/>
    </mc:Choice>
  </mc:AlternateContent>
  <bookViews>
    <workbookView xWindow="0" yWindow="0" windowWidth="2880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1" l="1"/>
  <c r="F19" i="1"/>
  <c r="F17" i="1" l="1"/>
  <c r="F16" i="1"/>
  <c r="F12" i="1" l="1"/>
  <c r="F10" i="1" l="1"/>
  <c r="F8" i="1"/>
  <c r="F3" i="1" l="1"/>
  <c r="F4" i="1"/>
  <c r="F5" i="1"/>
  <c r="F6" i="1"/>
  <c r="F9" i="1"/>
  <c r="F13" i="1"/>
  <c r="F14" i="1"/>
  <c r="F15" i="1"/>
  <c r="F7" i="1"/>
</calcChain>
</file>

<file path=xl/sharedStrings.xml><?xml version="1.0" encoding="utf-8"?>
<sst xmlns="http://schemas.openxmlformats.org/spreadsheetml/2006/main" count="32" uniqueCount="24">
  <si>
    <t xml:space="preserve">n. progr. </t>
  </si>
  <si>
    <t>Descrizione</t>
  </si>
  <si>
    <t>Quantità</t>
  </si>
  <si>
    <t>Prezzo Unitario Base d'asta</t>
  </si>
  <si>
    <t>Prezzo Totale Base d'asta</t>
  </si>
  <si>
    <t>Prezzo Unitario Offerto</t>
  </si>
  <si>
    <t>Prezzo Totale Offerto</t>
  </si>
  <si>
    <t>ALL. 2 - DETTAGLIO OFFERTA ECONOMICA</t>
  </si>
  <si>
    <t>Codice</t>
  </si>
  <si>
    <t>COPRICARTELLA CLINICA, in robusto cartoncino semirigido, dimensioni cm. 32*23,5</t>
  </si>
  <si>
    <t>BUSTA A SACCO INTESTATA 30*40 CON STRIP AUTOADESIVA, BIANCA, CARTA USOMANO, PESO 80/100mq, TIPO DI STAMPA 1 COLORE - MODELLO 68/STAM</t>
  </si>
  <si>
    <t>BUSTE PER LETTERE 12X18 CON INTESTAZ. AZIENDALE</t>
  </si>
  <si>
    <t>BUSTA A SACCO INTESTATA 25*35 CON STRIP AUTOADESIVA, BIANCA, CARTA USOMANO, PESO 80/100mq, TIPO DI STAMPA 1 COLORE - MODELLO 68/STAM</t>
  </si>
  <si>
    <t>CARTELLINE OGGETTO a 1 LEMBO/tasca interna - FORMATO 25*33 - Carta usomano in cartoncino semirigido, tipo di stampa un colore - POLICORO</t>
  </si>
  <si>
    <t>Registro cartonato di REPARTO 100ff dimens.  H30 x L43 - TRICARICO</t>
  </si>
  <si>
    <t>Registro cartonato di RICOVERO/DIMISSIONI 200ff dimens. H 35 x L25 - TRICARICO</t>
  </si>
  <si>
    <t xml:space="preserve">BUSTA INTESTATA 11*23 CON FINESTRA, AUTOADESIVA, BIANCA, CARTA USOMANO, PESO gr. 70-80 mq, TIPO DI STAMPA 1 COLORE </t>
  </si>
  <si>
    <t xml:space="preserve">BUSTA A SACCO INTESTATA 19*26 CON STRIP AUTOADESIVA, BIANCA, CARTA USOMANO, PESO gr. 80-90 mq, TIPO DI STAMPA 1 COLORE </t>
  </si>
  <si>
    <t xml:space="preserve">BUSTA A SACCO INTESTATA 23*33 CON STRIP AUTOADESIVA, BIANCA, CARTA USOMANO, PESO 80/100mq, TIPO DI STAMPA 1 COLORE </t>
  </si>
  <si>
    <r>
      <t xml:space="preserve">BUSTA DA LETTERA INTESTATA 12*18 colore </t>
    </r>
    <r>
      <rPr>
        <b/>
        <sz val="10"/>
        <color rgb="FF000000"/>
        <rFont val="Calibri"/>
        <family val="2"/>
        <scheme val="minor"/>
      </rPr>
      <t>GIALLO</t>
    </r>
    <r>
      <rPr>
        <sz val="10"/>
        <color rgb="FF000000"/>
        <rFont val="Calibri"/>
        <family val="2"/>
        <scheme val="minor"/>
      </rPr>
      <t>, GOMMATA SENZA FINESTRA, TIPO DI CARTA GIALLA, STAMPATA AD 1 COLORE, PESO gr. 80.  - POLICORO</t>
    </r>
  </si>
  <si>
    <r>
      <t xml:space="preserve">BUSTA DA LETTERA INTESTATA 18*24 colore </t>
    </r>
    <r>
      <rPr>
        <b/>
        <sz val="10"/>
        <color rgb="FF000000"/>
        <rFont val="Calibri"/>
        <family val="2"/>
        <scheme val="minor"/>
      </rPr>
      <t>GIALLO</t>
    </r>
    <r>
      <rPr>
        <sz val="10"/>
        <color rgb="FF000000"/>
        <rFont val="Calibri"/>
        <family val="2"/>
        <scheme val="minor"/>
      </rPr>
      <t>, GOMMATA SENZA FINESTRA, TIPO DI CARTA GIALLA, STAMPATA AD 1 COLORE, PESO gr. 80. - POLICORO</t>
    </r>
  </si>
  <si>
    <t>SCHEDA DIARIO CLINICO per il Servizio di medicina Penitenziaria Casa Circondariale di Matera - f.to A4 - frontespizio in cartoncino - all'interno 18ff - stampa F/R colore nero</t>
  </si>
  <si>
    <t>SCHEDA in cartoncino rigido stampa solo FRONTE - mis 15x21 - 4 fori laterali - Casa Cicondariale Matera</t>
  </si>
  <si>
    <t xml:space="preserve">CARTELLA DI PARTOANALGESIA C/ TASCA - f.to 22X32 chiusa - all'interno n. 2 foglii stampa f/r - colore blu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</si>
</sst>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_-[$€-410]\ * #,##0.00_-;\-[$€-410]\ * #,##0.00_-;_-[$€-410]\ * &quot;-&quot;??_-;_-@_-"/>
    <numFmt numFmtId="166" formatCode="&quot;€&quot;\ #,##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165" fontId="0" fillId="0" borderId="1" xfId="0" applyNumberFormat="1" applyBorder="1"/>
    <xf numFmtId="44" fontId="1" fillId="0" borderId="1" xfId="1" applyFont="1" applyBorder="1"/>
    <xf numFmtId="164" fontId="1" fillId="0" borderId="1" xfId="0" applyNumberFormat="1" applyFont="1" applyBorder="1" applyAlignment="1">
      <alignment horizontal="right" wrapText="1"/>
    </xf>
    <xf numFmtId="166" fontId="0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 wrapText="1"/>
    </xf>
    <xf numFmtId="3" fontId="0" fillId="0" borderId="0" xfId="0" applyNumberFormat="1"/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0" fillId="0" borderId="1" xfId="0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44" fontId="1" fillId="0" borderId="2" xfId="1" applyFont="1" applyBorder="1"/>
    <xf numFmtId="165" fontId="0" fillId="0" borderId="2" xfId="0" applyNumberFormat="1" applyBorder="1"/>
    <xf numFmtId="164" fontId="2" fillId="0" borderId="3" xfId="0" applyNumberFormat="1" applyFont="1" applyBorder="1"/>
    <xf numFmtId="0" fontId="0" fillId="0" borderId="4" xfId="0" applyBorder="1"/>
    <xf numFmtId="165" fontId="0" fillId="0" borderId="5" xfId="0" applyNumberForma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19" sqref="A19"/>
    </sheetView>
  </sheetViews>
  <sheetFormatPr defaultColWidth="8.7109375" defaultRowHeight="15" x14ac:dyDescent="0.25"/>
  <cols>
    <col min="1" max="1" width="9.5703125" customWidth="1"/>
    <col min="2" max="2" width="35.140625" customWidth="1"/>
    <col min="3" max="3" width="13.28515625" customWidth="1"/>
    <col min="4" max="4" width="9.42578125" customWidth="1"/>
    <col min="5" max="5" width="16.7109375" customWidth="1"/>
    <col min="6" max="6" width="15.85546875" customWidth="1"/>
    <col min="7" max="7" width="15.42578125" customWidth="1"/>
    <col min="8" max="8" width="15.28515625" customWidth="1"/>
    <col min="9" max="9" width="8.7109375" customWidth="1"/>
  </cols>
  <sheetData>
    <row r="1" spans="1:10" ht="29.25" customHeight="1" x14ac:dyDescent="0.3">
      <c r="A1" s="1" t="s">
        <v>7</v>
      </c>
    </row>
    <row r="2" spans="1:10" ht="39.6" customHeight="1" x14ac:dyDescent="0.25">
      <c r="A2" s="2" t="s">
        <v>0</v>
      </c>
      <c r="B2" s="3" t="s">
        <v>1</v>
      </c>
      <c r="C2" s="3" t="s">
        <v>8</v>
      </c>
      <c r="D2" s="3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10" ht="55.5" customHeight="1" x14ac:dyDescent="0.25">
      <c r="A3" s="4">
        <v>1</v>
      </c>
      <c r="B3" s="14" t="s">
        <v>16</v>
      </c>
      <c r="C3" s="3"/>
      <c r="D3" s="5">
        <v>85000</v>
      </c>
      <c r="E3" s="6">
        <v>0.06</v>
      </c>
      <c r="F3" s="10">
        <f t="shared" ref="F3:F18" si="0">E3*D3</f>
        <v>5100</v>
      </c>
      <c r="G3" s="9"/>
      <c r="H3" s="8"/>
      <c r="J3" s="13"/>
    </row>
    <row r="4" spans="1:10" ht="54.75" customHeight="1" x14ac:dyDescent="0.25">
      <c r="A4" s="4">
        <v>2</v>
      </c>
      <c r="B4" s="14" t="s">
        <v>17</v>
      </c>
      <c r="C4" s="3"/>
      <c r="D4" s="5">
        <v>85000</v>
      </c>
      <c r="E4" s="6">
        <v>0.08</v>
      </c>
      <c r="F4" s="10">
        <f t="shared" si="0"/>
        <v>6800</v>
      </c>
      <c r="G4" s="9"/>
      <c r="H4" s="8"/>
    </row>
    <row r="5" spans="1:10" ht="45" customHeight="1" x14ac:dyDescent="0.25">
      <c r="A5" s="4">
        <v>3</v>
      </c>
      <c r="B5" s="14" t="s">
        <v>18</v>
      </c>
      <c r="C5" s="3"/>
      <c r="D5" s="5">
        <v>57000</v>
      </c>
      <c r="E5" s="11">
        <v>0.08</v>
      </c>
      <c r="F5" s="10">
        <f t="shared" si="0"/>
        <v>4560</v>
      </c>
      <c r="G5" s="9"/>
      <c r="H5" s="8"/>
    </row>
    <row r="6" spans="1:10" ht="66.75" customHeight="1" x14ac:dyDescent="0.25">
      <c r="A6" s="4">
        <v>4</v>
      </c>
      <c r="B6" s="14" t="s">
        <v>19</v>
      </c>
      <c r="C6" s="3"/>
      <c r="D6" s="5">
        <v>1000</v>
      </c>
      <c r="E6" s="11">
        <v>0.04</v>
      </c>
      <c r="F6" s="10">
        <f t="shared" si="0"/>
        <v>40</v>
      </c>
      <c r="G6" s="9"/>
      <c r="H6" s="8"/>
    </row>
    <row r="7" spans="1:10" ht="52.5" customHeight="1" x14ac:dyDescent="0.25">
      <c r="A7" s="4">
        <v>5</v>
      </c>
      <c r="B7" s="14" t="s">
        <v>20</v>
      </c>
      <c r="C7" s="3"/>
      <c r="D7" s="5">
        <v>1000</v>
      </c>
      <c r="E7" s="11">
        <v>5.7000000000000002E-2</v>
      </c>
      <c r="F7" s="10">
        <f t="shared" si="0"/>
        <v>57</v>
      </c>
      <c r="G7" s="9"/>
      <c r="H7" s="8"/>
    </row>
    <row r="8" spans="1:10" ht="41.25" customHeight="1" x14ac:dyDescent="0.25">
      <c r="A8" s="4">
        <v>6</v>
      </c>
      <c r="B8" s="14" t="s">
        <v>11</v>
      </c>
      <c r="C8" s="3"/>
      <c r="D8" s="5">
        <v>55000</v>
      </c>
      <c r="E8" s="11">
        <v>2.9000000000000001E-2</v>
      </c>
      <c r="F8" s="10">
        <f t="shared" si="0"/>
        <v>1595</v>
      </c>
      <c r="G8" s="9"/>
      <c r="H8" s="8"/>
    </row>
    <row r="9" spans="1:10" ht="45" customHeight="1" x14ac:dyDescent="0.25">
      <c r="A9" s="4">
        <v>6</v>
      </c>
      <c r="B9" s="14" t="s">
        <v>9</v>
      </c>
      <c r="C9" s="3"/>
      <c r="D9" s="5">
        <v>33500</v>
      </c>
      <c r="E9" s="6">
        <v>0.4</v>
      </c>
      <c r="F9" s="10">
        <f t="shared" si="0"/>
        <v>13400</v>
      </c>
      <c r="G9" s="9"/>
      <c r="H9" s="8"/>
    </row>
    <row r="10" spans="1:10" ht="60" customHeight="1" x14ac:dyDescent="0.25">
      <c r="A10" s="4">
        <v>7</v>
      </c>
      <c r="B10" s="14" t="s">
        <v>12</v>
      </c>
      <c r="C10" s="3"/>
      <c r="D10" s="5">
        <v>65000</v>
      </c>
      <c r="E10" s="6">
        <v>0.1</v>
      </c>
      <c r="F10" s="10">
        <f t="shared" si="0"/>
        <v>6500</v>
      </c>
      <c r="G10" s="9"/>
      <c r="H10" s="8"/>
    </row>
    <row r="11" spans="1:10" ht="49.5" customHeight="1" x14ac:dyDescent="0.25">
      <c r="A11" s="2" t="s">
        <v>0</v>
      </c>
      <c r="B11" s="15" t="s">
        <v>1</v>
      </c>
      <c r="C11" s="3" t="s">
        <v>8</v>
      </c>
      <c r="D11" s="3" t="s">
        <v>2</v>
      </c>
      <c r="E11" s="2" t="s">
        <v>3</v>
      </c>
      <c r="F11" s="2" t="s">
        <v>4</v>
      </c>
      <c r="G11" s="2" t="s">
        <v>5</v>
      </c>
      <c r="H11" s="2" t="s">
        <v>6</v>
      </c>
    </row>
    <row r="12" spans="1:10" ht="60" customHeight="1" x14ac:dyDescent="0.25">
      <c r="A12" s="4">
        <v>8</v>
      </c>
      <c r="B12" s="16" t="s">
        <v>10</v>
      </c>
      <c r="C12" s="3"/>
      <c r="D12" s="5">
        <v>26000</v>
      </c>
      <c r="E12" s="6">
        <v>0.12</v>
      </c>
      <c r="F12" s="10">
        <f t="shared" si="0"/>
        <v>3120</v>
      </c>
      <c r="G12" s="9"/>
      <c r="H12" s="8"/>
    </row>
    <row r="13" spans="1:10" ht="54.75" customHeight="1" x14ac:dyDescent="0.25">
      <c r="A13" s="4">
        <v>9</v>
      </c>
      <c r="B13" s="14" t="s">
        <v>13</v>
      </c>
      <c r="C13" s="3"/>
      <c r="D13" s="5">
        <v>2000</v>
      </c>
      <c r="E13" s="6">
        <v>0.3</v>
      </c>
      <c r="F13" s="10">
        <f t="shared" si="0"/>
        <v>600</v>
      </c>
      <c r="G13" s="9"/>
      <c r="H13" s="8"/>
    </row>
    <row r="14" spans="1:10" ht="39.75" customHeight="1" x14ac:dyDescent="0.25">
      <c r="A14" s="4">
        <v>10</v>
      </c>
      <c r="B14" s="17" t="s">
        <v>14</v>
      </c>
      <c r="C14" s="3"/>
      <c r="D14" s="5">
        <v>4</v>
      </c>
      <c r="E14" s="6">
        <v>15</v>
      </c>
      <c r="F14" s="10">
        <f t="shared" si="0"/>
        <v>60</v>
      </c>
      <c r="G14" s="9"/>
      <c r="H14" s="8"/>
    </row>
    <row r="15" spans="1:10" ht="49.5" customHeight="1" x14ac:dyDescent="0.25">
      <c r="A15" s="18">
        <v>11</v>
      </c>
      <c r="B15" s="19" t="s">
        <v>15</v>
      </c>
      <c r="C15" s="20"/>
      <c r="D15" s="21">
        <v>6</v>
      </c>
      <c r="E15" s="22">
        <v>17</v>
      </c>
      <c r="F15" s="12">
        <f t="shared" si="0"/>
        <v>102</v>
      </c>
      <c r="G15" s="23"/>
      <c r="H15" s="24"/>
    </row>
    <row r="16" spans="1:10" ht="79.5" customHeight="1" x14ac:dyDescent="0.25">
      <c r="A16" s="4">
        <v>12</v>
      </c>
      <c r="B16" s="17" t="s">
        <v>21</v>
      </c>
      <c r="C16" s="3"/>
      <c r="D16" s="5">
        <v>1000</v>
      </c>
      <c r="E16" s="6">
        <v>1.2</v>
      </c>
      <c r="F16" s="10">
        <f t="shared" si="0"/>
        <v>1200</v>
      </c>
      <c r="G16" s="9"/>
      <c r="H16" s="8"/>
    </row>
    <row r="17" spans="1:8" ht="49.5" customHeight="1" x14ac:dyDescent="0.25">
      <c r="A17" s="4">
        <v>13</v>
      </c>
      <c r="B17" s="17" t="s">
        <v>22</v>
      </c>
      <c r="C17" s="3"/>
      <c r="D17" s="5">
        <v>2000</v>
      </c>
      <c r="E17" s="6">
        <v>0.1</v>
      </c>
      <c r="F17" s="10">
        <f t="shared" si="0"/>
        <v>200</v>
      </c>
      <c r="G17" s="9"/>
      <c r="H17" s="8"/>
    </row>
    <row r="18" spans="1:8" ht="49.5" customHeight="1" x14ac:dyDescent="0.25">
      <c r="A18" s="4">
        <v>14</v>
      </c>
      <c r="B18" s="17" t="s">
        <v>23</v>
      </c>
      <c r="C18" s="3"/>
      <c r="D18" s="5">
        <v>1000</v>
      </c>
      <c r="E18" s="6">
        <v>0.5</v>
      </c>
      <c r="F18" s="10">
        <f t="shared" si="0"/>
        <v>500</v>
      </c>
      <c r="G18" s="9"/>
      <c r="H18" s="8"/>
    </row>
    <row r="19" spans="1:8" ht="21.75" customHeight="1" thickBot="1" x14ac:dyDescent="0.3">
      <c r="E19" s="7"/>
      <c r="F19" s="25">
        <f>SUM(F3:F18)</f>
        <v>43834</v>
      </c>
      <c r="G19" s="26"/>
      <c r="H19" s="27"/>
    </row>
  </sheetData>
  <pageMargins left="0.7" right="0.7" top="0.75" bottom="0.75" header="0.3" footer="0.3"/>
  <pageSetup paperSize="9" orientation="landscape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2024-04-10T10:51:22Z</cp:lastPrinted>
  <dcterms:created xsi:type="dcterms:W3CDTF">2019-07-17T08:48:45Z</dcterms:created>
  <dcterms:modified xsi:type="dcterms:W3CDTF">2024-04-10T10:51:25Z</dcterms:modified>
</cp:coreProperties>
</file>